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Blad1" sheetId="1" r:id="rId1"/>
  </sheets>
  <calcPr calcId="171027"/>
</workbook>
</file>

<file path=xl/calcChain.xml><?xml version="1.0" encoding="utf-8"?>
<calcChain xmlns="http://schemas.openxmlformats.org/spreadsheetml/2006/main">
  <c r="B43" i="1" l="1"/>
  <c r="C43" i="1"/>
  <c r="C26" i="1"/>
  <c r="B26" i="1"/>
  <c r="B62" i="1" l="1"/>
  <c r="D37" i="1"/>
  <c r="D38" i="1"/>
  <c r="D50" i="1" l="1"/>
  <c r="D51" i="1"/>
  <c r="D33" i="1" l="1"/>
  <c r="D34" i="1"/>
  <c r="D35" i="1"/>
  <c r="D36" i="1"/>
  <c r="D39" i="1"/>
  <c r="D42" i="1" l="1"/>
  <c r="D41" i="1"/>
  <c r="D40" i="1"/>
  <c r="D32" i="1"/>
  <c r="D31" i="1"/>
  <c r="D30" i="1"/>
  <c r="D43" i="1" s="1"/>
  <c r="D25" i="1" l="1"/>
  <c r="D24" i="1"/>
  <c r="D23" i="1"/>
  <c r="D22" i="1"/>
  <c r="D21" i="1"/>
  <c r="D20" i="1"/>
  <c r="D19" i="1"/>
  <c r="D18" i="1"/>
  <c r="D56" i="1" l="1"/>
  <c r="D49" i="1"/>
  <c r="D48" i="1"/>
  <c r="D47" i="1"/>
  <c r="D52" i="1" l="1"/>
  <c r="D26" i="1"/>
  <c r="D60" i="1" l="1"/>
</calcChain>
</file>

<file path=xl/sharedStrings.xml><?xml version="1.0" encoding="utf-8"?>
<sst xmlns="http://schemas.openxmlformats.org/spreadsheetml/2006/main" count="77" uniqueCount="70">
  <si>
    <t>Prijssjabloon</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</si>
  <si>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</si>
  <si>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</si>
  <si>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</si>
  <si>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</si>
  <si>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</si>
  <si>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Eenmalig per inwoner</t>
  </si>
  <si>
    <t>Jaarlijks per inwoner</t>
  </si>
  <si>
    <t>Zaakfunctionaliteit</t>
  </si>
  <si>
    <t>Documentmanagementfunctionaliteit</t>
  </si>
  <si>
    <t>Recordmanagementfunctionaliteit</t>
  </si>
  <si>
    <t>Klantcontactfunctionaliteit</t>
  </si>
  <si>
    <t>…</t>
  </si>
  <si>
    <t>Opslag</t>
  </si>
  <si>
    <t>Verbinding</t>
  </si>
  <si>
    <t>De opgegeven prijzen (in het prijssjabloon) zullen bij elkaar worden opgeteld, waarna het totaal van de opgegeven prijzen zal worden gehanteerd als de (beoordelings)prijs (P).</t>
  </si>
  <si>
    <t xml:space="preserve">Afname van de Oplossing voor een periode (in jaren) van:
</t>
  </si>
  <si>
    <t xml:space="preserve">Afname van de vereiste koppelingen voor een periode (in jaren) van:
</t>
  </si>
  <si>
    <t xml:space="preserve">Trainingen (incl. documentatie) voor het volgende aantal functioneel beheerders;
</t>
  </si>
  <si>
    <t xml:space="preserve">Trainingen (incl. documentatie) voor het volgende aantal DIV medewerkers;
</t>
  </si>
  <si>
    <t xml:space="preserve">Additionale ondersteuning (in uren) o.b.v. het gemiddelde uurtarief;
</t>
  </si>
  <si>
    <t>Totaal</t>
  </si>
  <si>
    <t>Koppelingen</t>
  </si>
  <si>
    <t>De eenmalige prijs excl. BTW omvat de eenmalige kosten voor afname inclusief de (eventuele ontwikkeling), installatie en configuratie van de door u aangeboden Oplossing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</si>
  <si>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Koppeling</t>
  </si>
  <si>
    <t>Eenmalig</t>
  </si>
  <si>
    <t>Jaarlijks</t>
  </si>
  <si>
    <t>Ingenico Payment Services</t>
  </si>
  <si>
    <t>Trainingen</t>
  </si>
  <si>
    <t>De prijzen per gebruiker excl. BTW omvat de kosten voor de volledige training incl. documentatie.</t>
  </si>
  <si>
    <t>Trainingen (incl. documentatie)</t>
  </si>
  <si>
    <t>Prijs per trainee</t>
  </si>
  <si>
    <t>Functioneel beheerder</t>
  </si>
  <si>
    <t xml:space="preserve">Trainingen (incl. documentatie) voor het volgende aantal technisch beheerders;
</t>
  </si>
  <si>
    <t>DIV medewerker</t>
  </si>
  <si>
    <t>Additionele ondersteunende uren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</si>
  <si>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</si>
  <si>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Rol</t>
  </si>
  <si>
    <t>Uurtarief</t>
  </si>
  <si>
    <t xml:space="preserve">Projectleider </t>
  </si>
  <si>
    <t>Adviseur / architect</t>
  </si>
  <si>
    <t>Trainer</t>
  </si>
  <si>
    <t>TOTAAL</t>
  </si>
  <si>
    <t>Functioneel consultant</t>
  </si>
  <si>
    <t>De berekening van de prijs (P) excl. BTW zal plaatsvinden op basis van een TCO met de volgende uitgangspunten:
Een sitelicentie voor de volledige Oplossing.
Alle prijzen zijn excl. BTW.</t>
  </si>
  <si>
    <t xml:space="preserve">Trainingen (incl. documentatie) voor het volgende aantal eindgebruikers;
</t>
  </si>
  <si>
    <t>Microsoft Active Directory (op basis van ADFS);</t>
  </si>
  <si>
    <t>MijnOverheid;</t>
  </si>
  <si>
    <t>Eindgebruiker</t>
  </si>
  <si>
    <t>LV BAG (op basis van StUF-BG v. 3.10 via Vicrea);</t>
  </si>
  <si>
    <t>BAG (op basis van StUF-BG v. 3.10 via Vicrea);</t>
  </si>
  <si>
    <t>NHR (op basis van StUF-BG v. 3.10 via Vicrea);</t>
  </si>
  <si>
    <t xml:space="preserve">Aantal inwoners
</t>
  </si>
  <si>
    <t xml:space="preserve">Trainingen (incl. documentatie) voor het volgende aantal KCC medewerkers;
</t>
  </si>
  <si>
    <t>KCC medewerker</t>
  </si>
  <si>
    <t>Technisch beheer</t>
  </si>
  <si>
    <t>OpenWave (op basis van StUF-ZKN v. 3.10 via Vicrea);</t>
  </si>
  <si>
    <t xml:space="preserve">Kodak Capture Pro Limited Edition </t>
  </si>
  <si>
    <t>Xerox IXWare software</t>
  </si>
  <si>
    <t>Prijsplafond max.  € 300.000</t>
  </si>
  <si>
    <t>BRP (en GBA-V) (op basis van StUF-BG v. 2.04 via Vicrea);</t>
  </si>
  <si>
    <t>Notubox;</t>
  </si>
  <si>
    <t>DigiD;</t>
  </si>
  <si>
    <t>eHerkenning;</t>
  </si>
  <si>
    <t>Verklaart bovenstaande naar waarheid te hebben ingevuld:</t>
  </si>
  <si>
    <t>Organisatie :</t>
  </si>
  <si>
    <t>Naam rechtsgeldige vertegenwoordiger :</t>
  </si>
  <si>
    <t>Functie :</t>
  </si>
  <si>
    <t>Datum en plaats :</t>
  </si>
  <si>
    <t>Handtekening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</si>
</sst>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8" x14ac:knownFonts="1">
    <font>
      <sz val="11"/>
      <color theme="1"/>
      <name val="Calibri"/>
      <family val="2"/>
      <scheme val="minor"/>
    </font>
    <font>
      <b/>
      <sz val="11"/>
      <color theme="0"/>
      <name val="Calibri"/>
      <family val="2"/>
      <scheme val="minor"/>
    </font>
    <font>
      <sz val="11"/>
      <color theme="1"/>
      <name val="Calibri"/>
      <family val="2"/>
      <scheme val="minor"/>
    </font>
    <font>
      <sz val="11"/>
      <color theme="0" tint="-0.499984740745262"/>
      <name val="Calibri"/>
      <family val="2"/>
      <scheme val="minor"/>
    </font>
    <font>
      <b/>
      <sz val="11"/>
      <color theme="0" tint="-0.499984740745262"/>
      <name val="Calibri"/>
      <family val="2"/>
      <scheme val="minor"/>
    </font>
    <font>
      <sz val="9.5"/>
      <color theme="0" tint="-0.499984740745262"/>
      <name val="Trebuchet MS"/>
      <family val="2"/>
    </font>
    <font>
      <b/>
      <sz val="11"/>
      <color rgb="FFFF0000"/>
      <name val="Calibri"/>
      <family val="2"/>
      <scheme val="minor"/>
    </font>
    <font>
      <sz val="9.5"/>
      <color theme="1"/>
      <name val="Trebuchet MS"/>
      <family val="2"/>
    </font>
  </fonts>
  <fills count="6">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style="medium">
        <color rgb="FFFFC000"/>
      </left>
      <right style="thin">
        <color indexed="64"/>
      </right>
      <top style="medium">
        <color rgb="FFFFC000"/>
      </top>
      <bottom style="thin">
        <color indexed="64"/>
      </bottom>
      <diagonal/>
    </border>
    <border>
      <left style="thin">
        <color indexed="64"/>
      </left>
      <right style="thin">
        <color indexed="64"/>
      </right>
      <top style="medium">
        <color rgb="FFFFC000"/>
      </top>
      <bottom style="thin">
        <color indexed="64"/>
      </bottom>
      <diagonal/>
    </border>
    <border>
      <left style="thin">
        <color indexed="64"/>
      </left>
      <right style="medium">
        <color rgb="FFFFC000"/>
      </right>
      <top style="medium">
        <color rgb="FFFFC000"/>
      </top>
      <bottom style="thin">
        <color indexed="64"/>
      </bottom>
      <diagonal/>
    </border>
    <border>
      <left style="medium">
        <color rgb="FFFFC000"/>
      </left>
      <right style="thin">
        <color indexed="64"/>
      </right>
      <top style="thin">
        <color indexed="64"/>
      </top>
      <bottom style="thin">
        <color indexed="64"/>
      </bottom>
      <diagonal/>
    </border>
    <border>
      <left style="thin">
        <color indexed="64"/>
      </left>
      <right style="medium">
        <color rgb="FFFFC000"/>
      </right>
      <top style="thin">
        <color indexed="64"/>
      </top>
      <bottom style="thin">
        <color indexed="64"/>
      </bottom>
      <diagonal/>
    </border>
    <border>
      <left style="medium">
        <color rgb="FFFFC000"/>
      </left>
      <right style="thin">
        <color indexed="64"/>
      </right>
      <top style="thin">
        <color indexed="64"/>
      </top>
      <bottom style="medium">
        <color rgb="FFFFC000"/>
      </bottom>
      <diagonal/>
    </border>
    <border>
      <left style="thin">
        <color indexed="64"/>
      </left>
      <right style="thin">
        <color indexed="64"/>
      </right>
      <top style="thin">
        <color indexed="64"/>
      </top>
      <bottom style="medium">
        <color rgb="FFFFC000"/>
      </bottom>
      <diagonal/>
    </border>
    <border>
      <left style="thin">
        <color indexed="64"/>
      </left>
      <right style="medium">
        <color rgb="FFFFC000"/>
      </right>
      <top style="thin">
        <color indexed="64"/>
      </top>
      <bottom style="medium">
        <color rgb="FFFFC000"/>
      </bottom>
      <diagonal/>
    </border>
  </borders>
  <cellStyleXfs count="1">
    <xf numFmtId="0" fontId="0" fillId="0" borderId="0"/>
  </cellStyleXfs>
  <cellXfs count="51">
    <xf numFmtId="0" fontId="0" fillId="0" borderId="0" xfId="0"/>
    <xf numFmtId="0" fontId="2" fillId="0" borderId="0" xfId="0" applyFont="1"/>
    <xf numFmtId="3"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4" fillId="4" borderId="1" xfId="0" applyFont="1" applyFill="1" applyBorder="1"/>
    <xf numFmtId="0" fontId="4" fillId="4" borderId="7" xfId="0" applyFont="1" applyFill="1" applyBorder="1" applyAlignment="1">
      <alignment horizontal="right"/>
    </xf>
    <xf numFmtId="0" fontId="4" fillId="4" borderId="1" xfId="0" applyFont="1" applyFill="1" applyBorder="1" applyAlignment="1">
      <alignment horizontal="right"/>
    </xf>
    <xf numFmtId="0" fontId="2" fillId="0" borderId="2" xfId="0" applyFont="1" applyBorder="1"/>
    <xf numFmtId="164" fontId="2" fillId="0" borderId="9" xfId="0" applyNumberFormat="1" applyFont="1" applyBorder="1"/>
    <xf numFmtId="164" fontId="3" fillId="0" borderId="4" xfId="0" applyNumberFormat="1" applyFont="1" applyBorder="1"/>
    <xf numFmtId="0" fontId="4" fillId="0" borderId="1" xfId="0" applyFont="1" applyBorder="1"/>
    <xf numFmtId="164" fontId="4" fillId="0" borderId="8" xfId="0" applyNumberFormat="1" applyFont="1" applyBorder="1"/>
    <xf numFmtId="164" fontId="4" fillId="0" borderId="1" xfId="0" applyNumberFormat="1" applyFont="1" applyBorder="1"/>
    <xf numFmtId="0" fontId="3" fillId="0" borderId="2" xfId="0" applyFont="1" applyFill="1" applyBorder="1" applyAlignment="1">
      <alignment horizontal="left" vertical="center"/>
    </xf>
    <xf numFmtId="164" fontId="2" fillId="0" borderId="8" xfId="0" applyNumberFormat="1" applyFont="1" applyBorder="1"/>
    <xf numFmtId="0" fontId="4" fillId="3" borderId="1" xfId="0" applyFont="1" applyFill="1" applyBorder="1" applyAlignment="1">
      <alignment horizontal="left"/>
    </xf>
    <xf numFmtId="0" fontId="4" fillId="4" borderId="7" xfId="0" applyFont="1" applyFill="1" applyBorder="1"/>
    <xf numFmtId="0" fontId="5" fillId="0" borderId="1" xfId="0" applyFont="1" applyBorder="1" applyAlignment="1">
      <alignment vertical="center" wrapText="1"/>
    </xf>
    <xf numFmtId="0" fontId="5" fillId="0" borderId="2" xfId="0" applyFont="1" applyBorder="1" applyAlignment="1">
      <alignment vertical="center" wrapText="1"/>
    </xf>
    <xf numFmtId="0" fontId="4" fillId="0" borderId="1" xfId="0" applyFont="1" applyBorder="1" applyAlignment="1">
      <alignment vertical="center" wrapText="1"/>
    </xf>
    <xf numFmtId="0" fontId="2" fillId="0" borderId="8" xfId="0" applyFont="1" applyBorder="1" applyAlignment="1">
      <alignment vertical="center" wrapText="1"/>
    </xf>
    <xf numFmtId="164" fontId="6" fillId="0" borderId="1" xfId="0" applyNumberFormat="1" applyFont="1" applyBorder="1"/>
    <xf numFmtId="0" fontId="7" fillId="5" borderId="1" xfId="0" applyFont="1" applyFill="1" applyBorder="1" applyAlignment="1">
      <alignment vertical="center" wrapText="1"/>
    </xf>
    <xf numFmtId="0" fontId="7" fillId="5" borderId="2" xfId="0" applyFont="1" applyFill="1" applyBorder="1" applyAlignment="1">
      <alignment vertical="center" wrapText="1"/>
    </xf>
    <xf numFmtId="0" fontId="6" fillId="5" borderId="1" xfId="0" applyFont="1" applyFill="1" applyBorder="1"/>
    <xf numFmtId="164" fontId="6" fillId="5" borderId="1" xfId="0" applyNumberFormat="1" applyFont="1" applyFill="1" applyBorder="1"/>
    <xf numFmtId="164" fontId="2" fillId="0" borderId="0" xfId="0" applyNumberFormat="1" applyFont="1"/>
    <xf numFmtId="164" fontId="6" fillId="0" borderId="5" xfId="0" applyNumberFormat="1" applyFont="1" applyBorder="1" applyAlignment="1">
      <alignment horizontal="right" vertical="center"/>
    </xf>
    <xf numFmtId="164" fontId="6" fillId="0" borderId="6" xfId="0" applyNumberFormat="1" applyFont="1" applyBorder="1" applyAlignment="1">
      <alignment horizontal="right" vertical="center"/>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4" fillId="3" borderId="2" xfId="0" applyFont="1" applyFill="1" applyBorder="1" applyAlignment="1">
      <alignment horizontal="left"/>
    </xf>
    <xf numFmtId="0" fontId="4" fillId="3" borderId="3" xfId="0" applyFont="1" applyFill="1" applyBorder="1" applyAlignment="1">
      <alignment horizontal="left"/>
    </xf>
    <xf numFmtId="0" fontId="4" fillId="3" borderId="4" xfId="0" applyFont="1" applyFill="1" applyBorder="1" applyAlignment="1">
      <alignment horizontal="left"/>
    </xf>
    <xf numFmtId="0" fontId="3" fillId="0" borderId="1" xfId="0" applyFont="1" applyBorder="1" applyAlignment="1">
      <alignment horizontal="left" vertical="top"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2" fillId="0" borderId="10" xfId="0" applyFont="1" applyBorder="1"/>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xf numFmtId="0" fontId="2" fillId="0" borderId="1"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vertical="top"/>
    </xf>
    <xf numFmtId="0" fontId="2" fillId="0" borderId="16" xfId="0" applyFont="1" applyBorder="1" applyAlignment="1">
      <alignment horizontal="center"/>
    </xf>
    <xf numFmtId="0" fontId="2" fillId="0" borderId="17" xfId="0" applyFont="1" applyBorder="1" applyAlignment="1">
      <alignment horizontal="center"/>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abSelected="1" topLeftCell="A41" zoomScaleNormal="100" workbookViewId="0">
      <selection activeCell="A65" sqref="A65:C70"/>
    </sheetView>
  </sheetViews>
  <sheetFormatPr defaultRowHeight="15" x14ac:dyDescent="0.25"/>
  <cols>
    <col min="1" max="1" width="65" style="1" customWidth="1"/>
    <col min="2" max="4" width="35.7109375" style="1" customWidth="1"/>
    <col min="5" max="16384" width="9.140625" style="1"/>
  </cols>
  <sheetData>
    <row r="1" spans="1:4" x14ac:dyDescent="0.25">
      <c r="A1" s="36" t="s">
        <v>0</v>
      </c>
      <c r="B1" s="37"/>
      <c r="C1" s="37"/>
      <c r="D1" s="38"/>
    </row>
    <row r="2" spans="1:4" ht="65.25" customHeight="1" x14ac:dyDescent="0.25">
      <c r="A2" s="35" t="s">
        <v>1</v>
      </c>
      <c r="B2" s="35"/>
      <c r="C2" s="35"/>
      <c r="D2" s="35"/>
    </row>
    <row r="3" spans="1:4" x14ac:dyDescent="0.25">
      <c r="A3" s="39" t="s">
        <v>2</v>
      </c>
      <c r="B3" s="40"/>
      <c r="C3" s="40"/>
      <c r="D3" s="41"/>
    </row>
    <row r="4" spans="1:4" ht="66.75" customHeight="1" x14ac:dyDescent="0.25">
      <c r="A4" s="29" t="s">
        <v>44</v>
      </c>
      <c r="B4" s="30"/>
      <c r="C4" s="30"/>
      <c r="D4" s="31"/>
    </row>
    <row r="5" spans="1:4" x14ac:dyDescent="0.25">
      <c r="A5" s="29" t="s">
        <v>52</v>
      </c>
      <c r="B5" s="30"/>
      <c r="C5" s="31"/>
      <c r="D5" s="2">
        <v>32500</v>
      </c>
    </row>
    <row r="6" spans="1:4" x14ac:dyDescent="0.25">
      <c r="A6" s="29" t="s">
        <v>16</v>
      </c>
      <c r="B6" s="30"/>
      <c r="C6" s="31"/>
      <c r="D6" s="3">
        <v>10</v>
      </c>
    </row>
    <row r="7" spans="1:4" x14ac:dyDescent="0.25">
      <c r="A7" s="29" t="s">
        <v>17</v>
      </c>
      <c r="B7" s="30"/>
      <c r="C7" s="31"/>
      <c r="D7" s="3">
        <v>10</v>
      </c>
    </row>
    <row r="8" spans="1:4" x14ac:dyDescent="0.25">
      <c r="A8" s="29" t="s">
        <v>45</v>
      </c>
      <c r="B8" s="30"/>
      <c r="C8" s="31"/>
      <c r="D8" s="3">
        <v>250</v>
      </c>
    </row>
    <row r="9" spans="1:4" x14ac:dyDescent="0.25">
      <c r="A9" s="29" t="s">
        <v>18</v>
      </c>
      <c r="B9" s="30"/>
      <c r="C9" s="31"/>
      <c r="D9" s="3">
        <v>5</v>
      </c>
    </row>
    <row r="10" spans="1:4" x14ac:dyDescent="0.25">
      <c r="A10" s="29" t="s">
        <v>33</v>
      </c>
      <c r="B10" s="30"/>
      <c r="C10" s="31"/>
      <c r="D10" s="3">
        <v>3</v>
      </c>
    </row>
    <row r="11" spans="1:4" x14ac:dyDescent="0.25">
      <c r="A11" s="29" t="s">
        <v>19</v>
      </c>
      <c r="B11" s="30"/>
      <c r="C11" s="31"/>
      <c r="D11" s="3">
        <v>4</v>
      </c>
    </row>
    <row r="12" spans="1:4" x14ac:dyDescent="0.25">
      <c r="A12" s="29" t="s">
        <v>53</v>
      </c>
      <c r="B12" s="30"/>
      <c r="C12" s="31"/>
      <c r="D12" s="3">
        <v>7</v>
      </c>
    </row>
    <row r="13" spans="1:4" x14ac:dyDescent="0.25">
      <c r="A13" s="29" t="s">
        <v>20</v>
      </c>
      <c r="B13" s="30"/>
      <c r="C13" s="31"/>
      <c r="D13" s="3">
        <v>1000</v>
      </c>
    </row>
    <row r="14" spans="1:4" ht="36.75" customHeight="1" x14ac:dyDescent="0.25">
      <c r="A14" s="29" t="s">
        <v>15</v>
      </c>
      <c r="B14" s="30"/>
      <c r="C14" s="30"/>
      <c r="D14" s="31"/>
    </row>
    <row r="15" spans="1:4" x14ac:dyDescent="0.25">
      <c r="A15" s="32" t="s">
        <v>3</v>
      </c>
      <c r="B15" s="33"/>
      <c r="C15" s="33"/>
      <c r="D15" s="34"/>
    </row>
    <row r="16" spans="1:4" ht="66" customHeight="1" x14ac:dyDescent="0.25">
      <c r="A16" s="35" t="s">
        <v>4</v>
      </c>
      <c r="B16" s="35"/>
      <c r="C16" s="35"/>
      <c r="D16" s="35"/>
    </row>
    <row r="17" spans="1:4" ht="15.75" thickBot="1" x14ac:dyDescent="0.3">
      <c r="A17" s="4" t="s">
        <v>5</v>
      </c>
      <c r="B17" s="5" t="s">
        <v>6</v>
      </c>
      <c r="C17" s="5" t="s">
        <v>7</v>
      </c>
      <c r="D17" s="6" t="s">
        <v>21</v>
      </c>
    </row>
    <row r="18" spans="1:4" ht="15.75" thickBot="1" x14ac:dyDescent="0.3">
      <c r="A18" s="7" t="s">
        <v>8</v>
      </c>
      <c r="B18" s="8">
        <v>0</v>
      </c>
      <c r="C18" s="8">
        <v>0</v>
      </c>
      <c r="D18" s="9">
        <f>($D$5*B18)+($D$5*C18*($D$6-1))</f>
        <v>0</v>
      </c>
    </row>
    <row r="19" spans="1:4" ht="15.75" thickBot="1" x14ac:dyDescent="0.3">
      <c r="A19" s="7" t="s">
        <v>9</v>
      </c>
      <c r="B19" s="8">
        <v>0</v>
      </c>
      <c r="C19" s="8">
        <v>0</v>
      </c>
      <c r="D19" s="9">
        <f t="shared" ref="D19:D25" si="0">($D$5*B19)+($D$5*C19*($D$6-1))</f>
        <v>0</v>
      </c>
    </row>
    <row r="20" spans="1:4" ht="15.75" thickBot="1" x14ac:dyDescent="0.3">
      <c r="A20" s="7" t="s">
        <v>10</v>
      </c>
      <c r="B20" s="8">
        <v>0</v>
      </c>
      <c r="C20" s="8">
        <v>0</v>
      </c>
      <c r="D20" s="9">
        <f t="shared" si="0"/>
        <v>0</v>
      </c>
    </row>
    <row r="21" spans="1:4" ht="15.75" thickBot="1" x14ac:dyDescent="0.3">
      <c r="A21" s="7" t="s">
        <v>11</v>
      </c>
      <c r="B21" s="8">
        <v>0</v>
      </c>
      <c r="C21" s="8">
        <v>0</v>
      </c>
      <c r="D21" s="9">
        <f t="shared" si="0"/>
        <v>0</v>
      </c>
    </row>
    <row r="22" spans="1:4" ht="15.75" thickBot="1" x14ac:dyDescent="0.3">
      <c r="A22" s="7" t="s">
        <v>12</v>
      </c>
      <c r="B22" s="8">
        <v>0</v>
      </c>
      <c r="C22" s="8">
        <v>0</v>
      </c>
      <c r="D22" s="9">
        <f t="shared" si="0"/>
        <v>0</v>
      </c>
    </row>
    <row r="23" spans="1:4" ht="15.75" thickBot="1" x14ac:dyDescent="0.3">
      <c r="A23" s="7" t="s">
        <v>12</v>
      </c>
      <c r="B23" s="8">
        <v>0</v>
      </c>
      <c r="C23" s="8">
        <v>0</v>
      </c>
      <c r="D23" s="9">
        <f t="shared" si="0"/>
        <v>0</v>
      </c>
    </row>
    <row r="24" spans="1:4" ht="15.75" thickBot="1" x14ac:dyDescent="0.3">
      <c r="A24" s="7" t="s">
        <v>13</v>
      </c>
      <c r="B24" s="8">
        <v>0</v>
      </c>
      <c r="C24" s="8">
        <v>0</v>
      </c>
      <c r="D24" s="9">
        <f t="shared" si="0"/>
        <v>0</v>
      </c>
    </row>
    <row r="25" spans="1:4" ht="15.75" thickBot="1" x14ac:dyDescent="0.3">
      <c r="A25" s="7" t="s">
        <v>14</v>
      </c>
      <c r="B25" s="8">
        <v>0</v>
      </c>
      <c r="C25" s="8">
        <v>0</v>
      </c>
      <c r="D25" s="9">
        <f t="shared" si="0"/>
        <v>0</v>
      </c>
    </row>
    <row r="26" spans="1:4" x14ac:dyDescent="0.25">
      <c r="A26" s="10" t="s">
        <v>21</v>
      </c>
      <c r="B26" s="11">
        <f>SUM(B18:B25)</f>
        <v>0</v>
      </c>
      <c r="C26" s="11">
        <f>SUM(C18:C25)</f>
        <v>0</v>
      </c>
      <c r="D26" s="12">
        <f>SUM(D18:D25)</f>
        <v>0</v>
      </c>
    </row>
    <row r="27" spans="1:4" x14ac:dyDescent="0.25">
      <c r="A27" s="32" t="s">
        <v>22</v>
      </c>
      <c r="B27" s="33"/>
      <c r="C27" s="33"/>
      <c r="D27" s="34"/>
    </row>
    <row r="28" spans="1:4" ht="97.5" customHeight="1" x14ac:dyDescent="0.25">
      <c r="A28" s="35" t="s">
        <v>23</v>
      </c>
      <c r="B28" s="35"/>
      <c r="C28" s="35"/>
      <c r="D28" s="35"/>
    </row>
    <row r="29" spans="1:4" ht="15.75" thickBot="1" x14ac:dyDescent="0.3">
      <c r="A29" s="4" t="s">
        <v>24</v>
      </c>
      <c r="B29" s="5" t="s">
        <v>25</v>
      </c>
      <c r="C29" s="5" t="s">
        <v>26</v>
      </c>
      <c r="D29" s="6" t="s">
        <v>21</v>
      </c>
    </row>
    <row r="30" spans="1:4" ht="15.75" thickBot="1" x14ac:dyDescent="0.3">
      <c r="A30" s="13" t="s">
        <v>60</v>
      </c>
      <c r="B30" s="8">
        <v>0</v>
      </c>
      <c r="C30" s="8">
        <v>0</v>
      </c>
      <c r="D30" s="9">
        <f>B30+(C30*($D$7-1))</f>
        <v>0</v>
      </c>
    </row>
    <row r="31" spans="1:4" ht="15.75" thickBot="1" x14ac:dyDescent="0.3">
      <c r="A31" s="13" t="s">
        <v>49</v>
      </c>
      <c r="B31" s="8">
        <v>0</v>
      </c>
      <c r="C31" s="8">
        <v>0</v>
      </c>
      <c r="D31" s="9">
        <f t="shared" ref="D31:D40" si="1">B31+(C31*($D$7-1))</f>
        <v>0</v>
      </c>
    </row>
    <row r="32" spans="1:4" ht="15.75" thickBot="1" x14ac:dyDescent="0.3">
      <c r="A32" s="13" t="s">
        <v>50</v>
      </c>
      <c r="B32" s="8">
        <v>0</v>
      </c>
      <c r="C32" s="8">
        <v>0</v>
      </c>
      <c r="D32" s="9">
        <f t="shared" si="1"/>
        <v>0</v>
      </c>
    </row>
    <row r="33" spans="1:4" ht="15.75" thickBot="1" x14ac:dyDescent="0.3">
      <c r="A33" s="13" t="s">
        <v>51</v>
      </c>
      <c r="B33" s="8">
        <v>0</v>
      </c>
      <c r="C33" s="8">
        <v>0</v>
      </c>
      <c r="D33" s="9">
        <f t="shared" si="1"/>
        <v>0</v>
      </c>
    </row>
    <row r="34" spans="1:4" ht="15.75" thickBot="1" x14ac:dyDescent="0.3">
      <c r="A34" s="13" t="s">
        <v>56</v>
      </c>
      <c r="B34" s="8">
        <v>0</v>
      </c>
      <c r="C34" s="8">
        <v>0</v>
      </c>
      <c r="D34" s="9">
        <f t="shared" si="1"/>
        <v>0</v>
      </c>
    </row>
    <row r="35" spans="1:4" ht="15.75" thickBot="1" x14ac:dyDescent="0.3">
      <c r="A35" s="13" t="s">
        <v>57</v>
      </c>
      <c r="B35" s="8">
        <v>0</v>
      </c>
      <c r="C35" s="8">
        <v>0</v>
      </c>
      <c r="D35" s="9">
        <f t="shared" si="1"/>
        <v>0</v>
      </c>
    </row>
    <row r="36" spans="1:4" ht="15.75" thickBot="1" x14ac:dyDescent="0.3">
      <c r="A36" s="13" t="s">
        <v>58</v>
      </c>
      <c r="B36" s="8">
        <v>0</v>
      </c>
      <c r="C36" s="8">
        <v>0</v>
      </c>
      <c r="D36" s="9">
        <f t="shared" si="1"/>
        <v>0</v>
      </c>
    </row>
    <row r="37" spans="1:4" ht="15.75" thickBot="1" x14ac:dyDescent="0.3">
      <c r="A37" s="13" t="s">
        <v>46</v>
      </c>
      <c r="B37" s="8">
        <v>0</v>
      </c>
      <c r="C37" s="8">
        <v>0</v>
      </c>
      <c r="D37" s="9">
        <f t="shared" si="1"/>
        <v>0</v>
      </c>
    </row>
    <row r="38" spans="1:4" ht="15.75" thickBot="1" x14ac:dyDescent="0.3">
      <c r="A38" s="13" t="s">
        <v>61</v>
      </c>
      <c r="B38" s="8">
        <v>0</v>
      </c>
      <c r="C38" s="8">
        <v>0</v>
      </c>
      <c r="D38" s="9">
        <f t="shared" si="1"/>
        <v>0</v>
      </c>
    </row>
    <row r="39" spans="1:4" ht="15.75" thickBot="1" x14ac:dyDescent="0.3">
      <c r="A39" s="13" t="s">
        <v>47</v>
      </c>
      <c r="B39" s="8">
        <v>0</v>
      </c>
      <c r="C39" s="8">
        <v>0</v>
      </c>
      <c r="D39" s="9">
        <f t="shared" si="1"/>
        <v>0</v>
      </c>
    </row>
    <row r="40" spans="1:4" ht="15.75" thickBot="1" x14ac:dyDescent="0.3">
      <c r="A40" s="13" t="s">
        <v>62</v>
      </c>
      <c r="B40" s="8">
        <v>0</v>
      </c>
      <c r="C40" s="8">
        <v>0</v>
      </c>
      <c r="D40" s="9">
        <f t="shared" si="1"/>
        <v>0</v>
      </c>
    </row>
    <row r="41" spans="1:4" ht="15" customHeight="1" thickBot="1" x14ac:dyDescent="0.3">
      <c r="A41" s="13" t="s">
        <v>63</v>
      </c>
      <c r="B41" s="8">
        <v>0</v>
      </c>
      <c r="C41" s="8">
        <v>0</v>
      </c>
      <c r="D41" s="9">
        <f>B41+(C41*($D$7-1))</f>
        <v>0</v>
      </c>
    </row>
    <row r="42" spans="1:4" ht="15.75" thickBot="1" x14ac:dyDescent="0.3">
      <c r="A42" s="13" t="s">
        <v>27</v>
      </c>
      <c r="B42" s="8">
        <v>0</v>
      </c>
      <c r="C42" s="8">
        <v>0</v>
      </c>
      <c r="D42" s="9">
        <f>B42+(C42*($D$7-1))</f>
        <v>0</v>
      </c>
    </row>
    <row r="43" spans="1:4" x14ac:dyDescent="0.25">
      <c r="A43" s="10" t="s">
        <v>21</v>
      </c>
      <c r="B43" s="14">
        <f>SUM(B30:B42)</f>
        <v>0</v>
      </c>
      <c r="C43" s="14">
        <f>SUM(C30:C42)</f>
        <v>0</v>
      </c>
      <c r="D43" s="12">
        <f>SUM(D30:D42)</f>
        <v>0</v>
      </c>
    </row>
    <row r="44" spans="1:4" x14ac:dyDescent="0.25">
      <c r="A44" s="15" t="s">
        <v>28</v>
      </c>
      <c r="B44" s="15"/>
      <c r="C44" s="15"/>
      <c r="D44" s="15"/>
    </row>
    <row r="45" spans="1:4" ht="19.5" customHeight="1" x14ac:dyDescent="0.25">
      <c r="A45" s="29" t="s">
        <v>29</v>
      </c>
      <c r="B45" s="30"/>
      <c r="C45" s="30"/>
      <c r="D45" s="31"/>
    </row>
    <row r="46" spans="1:4" ht="15.75" thickBot="1" x14ac:dyDescent="0.3">
      <c r="A46" s="4" t="s">
        <v>30</v>
      </c>
      <c r="B46" s="4"/>
      <c r="C46" s="16" t="s">
        <v>31</v>
      </c>
      <c r="D46" s="6" t="s">
        <v>21</v>
      </c>
    </row>
    <row r="47" spans="1:4" ht="15" customHeight="1" thickBot="1" x14ac:dyDescent="0.3">
      <c r="A47" s="17" t="s">
        <v>48</v>
      </c>
      <c r="B47" s="18"/>
      <c r="C47" s="8">
        <v>0</v>
      </c>
      <c r="D47" s="9">
        <f>C47*D8</f>
        <v>0</v>
      </c>
    </row>
    <row r="48" spans="1:4" ht="15.75" thickBot="1" x14ac:dyDescent="0.3">
      <c r="A48" s="17" t="s">
        <v>32</v>
      </c>
      <c r="B48" s="18"/>
      <c r="C48" s="8">
        <v>0</v>
      </c>
      <c r="D48" s="9">
        <f>C48*D9</f>
        <v>0</v>
      </c>
    </row>
    <row r="49" spans="1:4" ht="15.75" thickBot="1" x14ac:dyDescent="0.3">
      <c r="A49" s="17" t="s">
        <v>34</v>
      </c>
      <c r="B49" s="18"/>
      <c r="C49" s="8">
        <v>0</v>
      </c>
      <c r="D49" s="9">
        <f>C49*D11</f>
        <v>0</v>
      </c>
    </row>
    <row r="50" spans="1:4" ht="15.75" thickBot="1" x14ac:dyDescent="0.3">
      <c r="A50" s="17" t="s">
        <v>54</v>
      </c>
      <c r="B50" s="18"/>
      <c r="C50" s="8">
        <v>0</v>
      </c>
      <c r="D50" s="9">
        <f>C50*D12</f>
        <v>0</v>
      </c>
    </row>
    <row r="51" spans="1:4" ht="15.75" thickBot="1" x14ac:dyDescent="0.3">
      <c r="A51" s="17" t="s">
        <v>55</v>
      </c>
      <c r="B51" s="18"/>
      <c r="C51" s="8">
        <v>0</v>
      </c>
      <c r="D51" s="9">
        <f>C51*D13</f>
        <v>0</v>
      </c>
    </row>
    <row r="52" spans="1:4" x14ac:dyDescent="0.25">
      <c r="A52" s="19" t="s">
        <v>21</v>
      </c>
      <c r="B52" s="19"/>
      <c r="C52" s="20"/>
      <c r="D52" s="21">
        <f>SUM(D47:D49)</f>
        <v>0</v>
      </c>
    </row>
    <row r="53" spans="1:4" x14ac:dyDescent="0.25">
      <c r="A53" s="15" t="s">
        <v>35</v>
      </c>
      <c r="B53" s="15"/>
      <c r="C53" s="15"/>
      <c r="D53" s="15"/>
    </row>
    <row r="54" spans="1:4" ht="54.75" customHeight="1" x14ac:dyDescent="0.25">
      <c r="A54" s="29" t="s">
        <v>36</v>
      </c>
      <c r="B54" s="30"/>
      <c r="C54" s="30"/>
      <c r="D54" s="31"/>
    </row>
    <row r="55" spans="1:4" ht="15.75" thickBot="1" x14ac:dyDescent="0.3">
      <c r="A55" s="4" t="s">
        <v>37</v>
      </c>
      <c r="B55" s="4"/>
      <c r="C55" s="16" t="s">
        <v>38</v>
      </c>
      <c r="D55" s="6" t="s">
        <v>21</v>
      </c>
    </row>
    <row r="56" spans="1:4" ht="15.75" thickBot="1" x14ac:dyDescent="0.3">
      <c r="A56" s="17" t="s">
        <v>39</v>
      </c>
      <c r="B56" s="18"/>
      <c r="C56" s="8">
        <v>0</v>
      </c>
      <c r="D56" s="27">
        <f>AVERAGE(C56:C59)*D13</f>
        <v>0</v>
      </c>
    </row>
    <row r="57" spans="1:4" ht="15.75" thickBot="1" x14ac:dyDescent="0.3">
      <c r="A57" s="17" t="s">
        <v>40</v>
      </c>
      <c r="B57" s="18"/>
      <c r="C57" s="8">
        <v>0</v>
      </c>
      <c r="D57" s="28"/>
    </row>
    <row r="58" spans="1:4" ht="15.75" thickBot="1" x14ac:dyDescent="0.3">
      <c r="A58" s="17" t="s">
        <v>41</v>
      </c>
      <c r="B58" s="18"/>
      <c r="C58" s="8">
        <v>0</v>
      </c>
      <c r="D58" s="28"/>
    </row>
    <row r="59" spans="1:4" ht="15.75" thickBot="1" x14ac:dyDescent="0.3">
      <c r="A59" s="17" t="s">
        <v>43</v>
      </c>
      <c r="B59" s="18"/>
      <c r="C59" s="8">
        <v>0</v>
      </c>
      <c r="D59" s="28"/>
    </row>
    <row r="60" spans="1:4" x14ac:dyDescent="0.25">
      <c r="A60" s="22"/>
      <c r="B60" s="23"/>
      <c r="C60" s="24" t="s">
        <v>42</v>
      </c>
      <c r="D60" s="25">
        <f>SUM(D26+D43+D52+D56)</f>
        <v>0</v>
      </c>
    </row>
    <row r="62" spans="1:4" x14ac:dyDescent="0.25">
      <c r="A62" s="15" t="s">
        <v>59</v>
      </c>
      <c r="B62" s="26">
        <f>(D5*((B26+(4*C26)))+(B43+(4*C43)))</f>
        <v>0</v>
      </c>
    </row>
    <row r="64" spans="1:4" ht="15.75" thickBot="1" x14ac:dyDescent="0.3"/>
    <row r="65" spans="1:3" x14ac:dyDescent="0.25">
      <c r="A65" s="42" t="s">
        <v>64</v>
      </c>
      <c r="B65" s="43"/>
      <c r="C65" s="44"/>
    </row>
    <row r="66" spans="1:3" x14ac:dyDescent="0.25">
      <c r="A66" s="45" t="s">
        <v>65</v>
      </c>
      <c r="B66" s="46"/>
      <c r="C66" s="47"/>
    </row>
    <row r="67" spans="1:3" x14ac:dyDescent="0.25">
      <c r="A67" s="45" t="s">
        <v>66</v>
      </c>
      <c r="B67" s="46"/>
      <c r="C67" s="47"/>
    </row>
    <row r="68" spans="1:3" x14ac:dyDescent="0.25">
      <c r="A68" s="45" t="s">
        <v>67</v>
      </c>
      <c r="B68" s="46"/>
      <c r="C68" s="47"/>
    </row>
    <row r="69" spans="1:3" x14ac:dyDescent="0.25">
      <c r="A69" s="45" t="s">
        <v>68</v>
      </c>
      <c r="B69" s="46"/>
      <c r="C69" s="47"/>
    </row>
    <row r="70" spans="1:3" ht="15.75" thickBot="1" x14ac:dyDescent="0.3">
      <c r="A70" s="48" t="s">
        <v>69</v>
      </c>
      <c r="B70" s="49"/>
      <c r="C70" s="50"/>
    </row>
  </sheetData>
  <mergeCells count="27">
    <mergeCell ref="B70:C70"/>
    <mergeCell ref="B65:C65"/>
    <mergeCell ref="B66:C66"/>
    <mergeCell ref="B67:C67"/>
    <mergeCell ref="B68:C68"/>
    <mergeCell ref="B69:C69"/>
    <mergeCell ref="A1:D1"/>
    <mergeCell ref="A3:D3"/>
    <mergeCell ref="A2:D2"/>
    <mergeCell ref="A4:D4"/>
    <mergeCell ref="A16:D16"/>
    <mergeCell ref="A13:C13"/>
    <mergeCell ref="A14:D14"/>
    <mergeCell ref="A11:C11"/>
    <mergeCell ref="A9:C9"/>
    <mergeCell ref="A10:C10"/>
    <mergeCell ref="A12:C12"/>
    <mergeCell ref="D56:D59"/>
    <mergeCell ref="A54:D54"/>
    <mergeCell ref="A5:C5"/>
    <mergeCell ref="A6:C6"/>
    <mergeCell ref="A7:C7"/>
    <mergeCell ref="A8:C8"/>
    <mergeCell ref="A15:D15"/>
    <mergeCell ref="A27:D27"/>
    <mergeCell ref="A28:D28"/>
    <mergeCell ref="A45:D4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2017-10-20T15:16:37Z</dcterms:modified>
</cp:coreProperties>
</file>